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-15" yWindow="6000" windowWidth="15480" windowHeight="5715" tabRatio="695"/>
  </bookViews>
  <sheets>
    <sheet name="Мои данные" sheetId="1" r:id="rId1"/>
    <sheet name="Лист1" sheetId="2" r:id="rId2"/>
  </sheets>
  <definedNames>
    <definedName name="_xlnm.Print_Titles" localSheetId="0">'Мои данные'!$14:$14</definedName>
    <definedName name="_xlnm.Print_Area" localSheetId="0">'Мои данные'!$A$1:$L$57</definedName>
  </definedNames>
  <calcPr calcId="125725"/>
</workbook>
</file>

<file path=xl/calcChain.xml><?xml version="1.0" encoding="utf-8"?>
<calcChain xmlns="http://schemas.openxmlformats.org/spreadsheetml/2006/main">
  <c r="L53" i="1"/>
  <c r="L33" l="1"/>
  <c r="L46" l="1"/>
  <c r="L44"/>
  <c r="L43"/>
  <c r="L41"/>
  <c r="L40"/>
  <c r="L26"/>
  <c r="L25"/>
  <c r="L22"/>
  <c r="L23"/>
  <c r="F26"/>
  <c r="F25"/>
  <c r="L27" l="1"/>
  <c r="L29" s="1"/>
  <c r="L30" s="1"/>
  <c r="L31" s="1"/>
  <c r="L49" s="1"/>
  <c r="L34"/>
  <c r="L36" s="1"/>
  <c r="L37" s="1"/>
  <c r="L38" s="1"/>
  <c r="L50" s="1"/>
  <c r="L51" l="1"/>
  <c r="L48"/>
  <c r="L21"/>
  <c r="L19"/>
  <c r="L18"/>
  <c r="L17"/>
  <c r="L16"/>
  <c r="F17"/>
  <c r="F40"/>
  <c r="F33"/>
  <c r="D17"/>
  <c r="F18"/>
  <c r="F16"/>
  <c r="L52" l="1"/>
  <c r="D18"/>
  <c r="D16"/>
  <c r="L54" l="1"/>
  <c r="L55" s="1"/>
</calcChain>
</file>

<file path=xl/comments1.xml><?xml version="1.0" encoding="utf-8"?>
<comments xmlns="http://schemas.openxmlformats.org/spreadsheetml/2006/main">
  <authors>
    <author>Сергей</author>
    <author>Alex Sosedko</author>
  </authors>
  <commentList>
    <comment ref="A14" authorId="0">
      <text>
        <r>
          <rPr>
            <sz val="8"/>
            <color indexed="81"/>
            <rFont val="Tahoma"/>
            <family val="2"/>
            <charset val="204"/>
          </rPr>
          <t xml:space="preserve"> &lt;Номер позиции по смете&gt;</t>
        </r>
      </text>
    </comment>
    <comment ref="E14" authorId="0">
      <text>
        <r>
          <rPr>
            <sz val="8"/>
            <color indexed="81"/>
            <rFont val="Tahoma"/>
            <family val="2"/>
            <charset val="204"/>
          </rPr>
          <t xml:space="preserve"> &lt;Количество всего (физ. объем) по позиции&gt;</t>
        </r>
      </text>
    </comment>
    <comment ref="F14" authorId="0">
      <text>
        <r>
          <rPr>
            <sz val="8"/>
            <color indexed="81"/>
            <rFont val="Tahoma"/>
            <family val="2"/>
            <charset val="204"/>
          </rPr>
          <t xml:space="preserve"> =IF(INDIRECT("J" &amp; ROW())="текущие цены", IF(INDIRECT("G" &amp; ROW())="", "&lt;ПЗ по позиции на единицу в текущих ценах с учетом всех к-тов&gt;", "&lt;ПЗ по позиции на единицу в текущих ценах&gt;"), IF(INDIRECT("G" &amp; ROW())="", "&lt;ПЗ по позиции на единицу в базисных ценах с учетом всех к-тов&gt;","&lt;ПЗ по позиции на единицу в базисных ценах&gt;")) </t>
        </r>
      </text>
    </comment>
    <comment ref="G14" authorId="0">
      <text>
        <r>
          <rPr>
            <sz val="8"/>
            <color indexed="81"/>
            <rFont val="Tahoma"/>
            <family val="2"/>
            <charset val="204"/>
          </rPr>
          <t xml:space="preserve"> &lt;К-т к позиции на прямые затраты&gt;</t>
        </r>
      </text>
    </comment>
    <comment ref="H14" authorId="0">
      <text>
        <r>
          <rPr>
            <sz val="8"/>
            <color indexed="81"/>
            <rFont val="Tahoma"/>
            <family val="2"/>
            <charset val="204"/>
          </rPr>
          <t xml:space="preserve"> &lt;Формула расчета физ. объема&gt;</t>
        </r>
      </text>
    </comment>
    <comment ref="I14" authorId="0">
      <text>
        <r>
          <rPr>
            <sz val="8"/>
            <color indexed="81"/>
            <rFont val="Tahoma"/>
            <family val="2"/>
            <charset val="204"/>
          </rPr>
          <t xml:space="preserve"> &lt;Формула расчета стоимости единицы&gt;</t>
        </r>
      </text>
    </comment>
    <comment ref="J14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&lt;Уровень цен позиции&gt;</t>
        </r>
      </text>
    </comment>
    <comment ref="K14" authorId="1">
      <text>
        <r>
          <rPr>
            <sz val="8"/>
            <color indexed="81"/>
            <rFont val="Tahoma"/>
            <family val="2"/>
            <charset val="204"/>
          </rPr>
          <t xml:space="preserve"> &lt;Обоснование коэффициентов&gt;</t>
        </r>
      </text>
    </comment>
  </commentList>
</comments>
</file>

<file path=xl/sharedStrings.xml><?xml version="1.0" encoding="utf-8"?>
<sst xmlns="http://schemas.openxmlformats.org/spreadsheetml/2006/main" count="76" uniqueCount="61">
  <si>
    <t>№ пп</t>
  </si>
  <si>
    <t>на проектные (изыскательские)  работы</t>
  </si>
  <si>
    <t>Наименование организации заказчика</t>
  </si>
  <si>
    <t xml:space="preserve">СМЕТА № </t>
  </si>
  <si>
    <t>Форма 2пс</t>
  </si>
  <si>
    <t>Характеристика предприятия,
здания, сооружения или вид работ</t>
  </si>
  <si>
    <t>Номер частей, глав, таблиц,
параграфов и пунктов указаний к
разделу справочника базовых цен
на проектные и изыскательские
работы для строителей</t>
  </si>
  <si>
    <t>Расчет стоимости: (a+bx)*Kj или
(стоимость
строительно-монтажных
работ)*проц./ 100 или количество * цена</t>
  </si>
  <si>
    <t>Стоимость работ</t>
  </si>
  <si>
    <t xml:space="preserve">                           Раздел 1. Предпроектные работы</t>
  </si>
  <si>
    <t>Сбор исходных данных для разработки намечаемых решений 110-150 кВ</t>
  </si>
  <si>
    <t>цены 2001</t>
  </si>
  <si>
    <t>КОЭФ. К ПОЗИЦИИ:
Стоимость предпроектные работ для электросетевых объектов напряжением 35 кВ и ниже ПЗ=0,4 (ОЗП=0,4; ЭМ=0,4 к расх.; ЗПМ=0,4; МАТ=0,4 к расх.; ТЗ=0,4; ТЗМ=0,4)</t>
  </si>
  <si>
    <t>Предварительное согласование камерально разрабатываемых трасс ВЛ 110-500 кВ до:20 км</t>
  </si>
  <si>
    <t>Предварительные согласования камерально намеченных вариантов площадок электросетевых объектов с заинтересованными организациями ПС 110-150 кВ (на 2 присоединения)</t>
  </si>
  <si>
    <t>Итого прямые затраты по разделу в ценах 2001г.</t>
  </si>
  <si>
    <t>Итоги по разделу 1 Предпроектные работы :</t>
  </si>
  <si>
    <t xml:space="preserve">  Итого Поз. 1-3</t>
  </si>
  <si>
    <t xml:space="preserve">    Справочно, в ценах 2001г.:</t>
  </si>
  <si>
    <t xml:space="preserve">  Итого по разделу 1 Предпроектные работы</t>
  </si>
  <si>
    <t xml:space="preserve">                           Раздел 2. Инженерно-геодезические изыскания (тахеометрическая съемка)</t>
  </si>
  <si>
    <t>Инженерно-геодезические изыскания трасс воздушных линий электропередачи 0,4-20кВ: 2 категория сложности - полевые работы</t>
  </si>
  <si>
    <t>1,1*0,85*1,3*1,14*1,0625</t>
  </si>
  <si>
    <t>КОЭФ. К ПОЗИЦИИ:
Ч.1 ОП гл.3.п.4 При длине трассы свыше 5 до 10 км ПЗ=1,1;
ОУ п.14 При выполнении полевых работ без выплаты полевого довольствия ПЗ=0,85;
ОУ п.8в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 ПЗ=1,3;
Расходы по внешнему транспорту при расстоянии проезда в одном направлении 25-100 км, при экспедиционных условиях продолжит. до 1 мес. ПЗ=14%;
Расходы по внутреннему транспорту при расстоянии от базы до участка изысканий 5-10 км, при сметной ст-ти полевых изыск. работ св. 50 тыс. руб. ПЗ=6,25%</t>
  </si>
  <si>
    <t>УБЦ2-15-1-2-2
"Инж.-геодез. изыск.(2004 г.)"</t>
  </si>
  <si>
    <t>Итоги по разделу 2 Инженерно-геодезические изыскания (тахеометрическая съемка) :</t>
  </si>
  <si>
    <t xml:space="preserve">  Итого Поз. 4-6</t>
  </si>
  <si>
    <t xml:space="preserve">  Итого по разделу 2 Инженерно-геодезические изыскания (тахеометрическая съемка)</t>
  </si>
  <si>
    <t xml:space="preserve">                           Раздел 3. Проектные работы</t>
  </si>
  <si>
    <t>Итоги по разделу 3 Проектные работы :</t>
  </si>
  <si>
    <t xml:space="preserve">  Итого Поз. 7</t>
  </si>
  <si>
    <t xml:space="preserve">  Итого по разделу 3 Проектные работы</t>
  </si>
  <si>
    <t>Итоги по разделу 4 Компенсация затрат :</t>
  </si>
  <si>
    <t xml:space="preserve">  Итого Поз. 8</t>
  </si>
  <si>
    <t xml:space="preserve">  Итого по разделу 4 Компенсация затрат</t>
  </si>
  <si>
    <t>Итоги по смете:</t>
  </si>
  <si>
    <t xml:space="preserve">  Итого</t>
  </si>
  <si>
    <t xml:space="preserve">  НДС 18%</t>
  </si>
  <si>
    <r>
      <t xml:space="preserve">СЦ 7.28-3-02-01
Примечание: Ценник на предпроектные работы для электросетевого строительства №13740тм-т1 1990г. </t>
    </r>
    <r>
      <rPr>
        <i/>
        <sz val="10"/>
        <rFont val="Arial"/>
        <family val="2"/>
        <charset val="204"/>
      </rPr>
      <t>Стоимость предпроектные работ для электросетевых объектов напряжением 35 кВ и ниже К=0,4</t>
    </r>
  </si>
  <si>
    <r>
      <t xml:space="preserve">СЦ 7.28-2-02-01
Примечание: Ценник на предпроектные работы для электросетевого строительства №13740тм-т1 1990г. </t>
    </r>
    <r>
      <rPr>
        <i/>
        <sz val="10"/>
        <rFont val="Arial"/>
        <family val="2"/>
        <charset val="204"/>
      </rPr>
      <t>Стоимость предпроектные работ для электросетевых объектов напряжением 35 кВ и ниже К=0,4</t>
    </r>
  </si>
  <si>
    <r>
      <t xml:space="preserve">СЦ 7.28-1-01-01
Примечание: Ценник на предпроектные работы для электросетевого строительства №13740тм-т1 1990г. </t>
    </r>
    <r>
      <rPr>
        <i/>
        <sz val="10"/>
        <rFont val="Arial"/>
        <family val="2"/>
        <charset val="204"/>
      </rPr>
      <t>Стоимость предпроектные работ для электросетевых объектов напряжением 35 кВ и ниже К=0,4</t>
    </r>
  </si>
  <si>
    <t>Тамбовская область, Первомайский район (ООО "Тамбовская Индейка")</t>
  </si>
  <si>
    <t>ОАО "МРСК Центра"-"Тамбовэнерго"</t>
  </si>
  <si>
    <t>руб</t>
  </si>
  <si>
    <t xml:space="preserve">  ВСЕГО по смете с НДС</t>
  </si>
  <si>
    <t xml:space="preserve">  Итого по разделу 4 Компенсация затрат за  утверждение  актов выбора земельного участка</t>
  </si>
  <si>
    <t>ЛЭП напряжением 0,4-20 кВ с КТП напряжением 6-20/0,4 кВ</t>
  </si>
  <si>
    <t xml:space="preserve">  Всего с учетом "Индекс пересчета в текущие цены на 3 квартал 2012г. (Письмо Минрегиона №19599-ИП/08 от 01.08.2012г.) 3,46"</t>
  </si>
  <si>
    <t xml:space="preserve">  Всего с учетом "Индекс пересчета в текущие цены на 3 квартал 2012г. (Письмо Минрегиона №19599-ИП/08 от 01.08.2012г.) 3,53"</t>
  </si>
  <si>
    <t xml:space="preserve">  Всего с учетом "Индекс пересчета в текущие цены на 3 квартал 2012г. (Письмо Минрегиона №19599-ИП/08 от 01.08.2012г.) 39,97"</t>
  </si>
  <si>
    <t xml:space="preserve">                           Раздел 4. Компенсация затрат за  утверждение актов выбора земельного участка</t>
  </si>
  <si>
    <t>Итого в ценах 4 квартала 2010 года</t>
  </si>
  <si>
    <r>
      <t xml:space="preserve">УБЦ2-15-1-2-1
"Инж.-геодез. изыск.(2004 г.)"             </t>
    </r>
    <r>
      <rPr>
        <i/>
        <sz val="10"/>
        <rFont val="Arial"/>
        <family val="2"/>
        <charset val="204"/>
      </rPr>
      <t>Ч.1 ОП гл.3.п.4 При длине трассы свыше 5 до 10 км к=1,1;                                              ОУ п.14 При выполнении полевых работ без выплаты полевого довольствия К=0,85;    ОУ п.8в При выполнении полевых изыскательских работ, а также выполняемых в условиях полевого лагеря камеральных работ в неблагоприятный период года, при продолжительности неблагоприятного периода 6-7,5 мес. К=1,3;                           Расходы по внутреннему транспорту при расстоянии от базы до участка изысканий 5-10 км, при сметной ст-ти полевых изыск. работ св. 50 тыс. руб.=6,25%</t>
    </r>
  </si>
  <si>
    <t>Инженерно-геодезические изыскания трасс воздушных линий электропередачи 0,4-20кВ: 1 категория сложности - камеральные работы</t>
  </si>
  <si>
    <t>9,2*882</t>
  </si>
  <si>
    <t>Юридическое сопровождение, оформление актов выбора, согласование и постановка на кадастровый учет (из расчета 20000 руб/км)</t>
  </si>
  <si>
    <t>20000/3,53=5665,72</t>
  </si>
  <si>
    <t>9,2*5665,72</t>
  </si>
  <si>
    <t>9,2*1918*1,1*0,85* 1,3*1,0625</t>
  </si>
  <si>
    <r>
      <t xml:space="preserve">СБЦ-11-1-5
"Объекты энергетики (2003г.)"
</t>
    </r>
    <r>
      <rPr>
        <i/>
        <sz val="10"/>
        <rFont val="Arial"/>
        <family val="2"/>
        <charset val="204"/>
      </rPr>
      <t xml:space="preserve">Примечание: Сборник укрупненных показателей стоимости строительства (реконструкции) подстанций и линий электропередачи для нужд ОАО «Холдинг МРСК» стоимость строительства ВЛ-10кВ - 243,7*1,12тыс.руб,                                             Стоимость строительства - 272,94*9,2=2511,05                 Объекты энергетики (ОАО РАО "ЕЭС России") 2003 г. Раздел 3.3. Электросетевое строительство. Таблица 11. Электрические сети напряжением до 35 кВ п.1
Апред=0.058(млн.руб); Аслед=0.075(млн.руб); 
Спред=2(млн.руб); Сслед=3(млн.руб); 
Стоим строит.С=2,242(млн.руб); </t>
    </r>
  </si>
  <si>
    <t>(0,075-(((0,075-0,058)/(3-2))*(3-2,51105))*1000000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</si>
</sst>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3"/>
      <name val="Arial"/>
      <family val="2"/>
      <charset val="204"/>
    </font>
    <font>
      <b/>
      <sz val="13"/>
      <name val="Arial Cyr"/>
      <charset val="204"/>
    </font>
    <font>
      <i/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i/>
      <sz val="10"/>
      <name val="Arial Cyr"/>
      <charset val="204"/>
    </font>
    <font>
      <b/>
      <sz val="12"/>
      <name val="Arial Cyr"/>
      <charset val="204"/>
    </font>
    <font>
      <b/>
      <i/>
      <sz val="12"/>
      <name val="Arial Cyr"/>
      <charset val="204"/>
    </font>
    <font>
      <sz val="10"/>
      <color rgb="FF000000"/>
      <name val="Arial Cyr"/>
    </font>
    <font>
      <b/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5" fillId="0" borderId="1">
      <alignment horizontal="center"/>
    </xf>
    <xf numFmtId="0" fontId="1" fillId="0" borderId="0">
      <alignment vertical="top"/>
    </xf>
    <xf numFmtId="0" fontId="5" fillId="0" borderId="1">
      <alignment horizontal="center"/>
    </xf>
    <xf numFmtId="0" fontId="5" fillId="0" borderId="0">
      <alignment vertical="top"/>
    </xf>
    <xf numFmtId="0" fontId="5" fillId="0" borderId="0">
      <alignment horizontal="right" vertical="top" wrapText="1"/>
    </xf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/>
    <xf numFmtId="0" fontId="5" fillId="0" borderId="1">
      <alignment horizontal="center" wrapText="1"/>
    </xf>
    <xf numFmtId="0" fontId="5" fillId="0" borderId="1">
      <alignment horizontal="center"/>
    </xf>
    <xf numFmtId="0" fontId="5" fillId="0" borderId="1">
      <alignment horizontal="center" wrapText="1"/>
    </xf>
    <xf numFmtId="0" fontId="1" fillId="0" borderId="0"/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</cellStyleXfs>
  <cellXfs count="60">
    <xf numFmtId="0" fontId="0" fillId="0" borderId="0" xfId="0"/>
    <xf numFmtId="0" fontId="6" fillId="0" borderId="0" xfId="0" applyFont="1"/>
    <xf numFmtId="0" fontId="7" fillId="0" borderId="0" xfId="0" applyFont="1"/>
    <xf numFmtId="0" fontId="7" fillId="0" borderId="0" xfId="21" applyFont="1" applyBorder="1">
      <alignment horizont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left" indent="1"/>
    </xf>
    <xf numFmtId="0" fontId="7" fillId="0" borderId="3" xfId="12" applyFont="1" applyBorder="1">
      <alignment horizont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10" fontId="7" fillId="0" borderId="1" xfId="0" applyNumberFormat="1" applyFont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10" fontId="7" fillId="0" borderId="3" xfId="0" applyNumberFormat="1" applyFont="1" applyBorder="1" applyAlignment="1">
      <alignment horizontal="center" vertical="top" wrapText="1"/>
    </xf>
    <xf numFmtId="0" fontId="7" fillId="0" borderId="3" xfId="0" applyNumberFormat="1" applyFont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6" fillId="0" borderId="0" xfId="0" applyFont="1"/>
    <xf numFmtId="0" fontId="17" fillId="0" borderId="0" xfId="0" applyFont="1" applyAlignment="1">
      <alignment vertical="top" wrapText="1"/>
    </xf>
    <xf numFmtId="0" fontId="17" fillId="0" borderId="0" xfId="0" applyFont="1"/>
    <xf numFmtId="4" fontId="6" fillId="0" borderId="0" xfId="0" applyNumberFormat="1" applyFont="1" applyAlignment="1">
      <alignment horizontal="right"/>
    </xf>
    <xf numFmtId="4" fontId="6" fillId="0" borderId="0" xfId="0" applyNumberFormat="1" applyFont="1"/>
    <xf numFmtId="4" fontId="7" fillId="0" borderId="0" xfId="0" applyNumberFormat="1" applyFont="1"/>
    <xf numFmtId="4" fontId="7" fillId="0" borderId="0" xfId="0" applyNumberFormat="1" applyFont="1" applyAlignment="1">
      <alignment horizontal="left" indent="1"/>
    </xf>
    <xf numFmtId="4" fontId="7" fillId="0" borderId="0" xfId="21" applyNumberFormat="1" applyFont="1" applyBorder="1" applyAlignment="1">
      <alignment horizontal="right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4" fontId="14" fillId="0" borderId="1" xfId="0" applyNumberFormat="1" applyFont="1" applyBorder="1" applyAlignment="1">
      <alignment horizontal="right" vertical="top" wrapText="1"/>
    </xf>
    <xf numFmtId="4" fontId="7" fillId="0" borderId="1" xfId="5" applyNumberFormat="1" applyFont="1" applyBorder="1" applyAlignment="1">
      <alignment horizontal="right" vertical="top" wrapText="1"/>
    </xf>
    <xf numFmtId="4" fontId="8" fillId="0" borderId="1" xfId="5" applyNumberFormat="1" applyFont="1" applyBorder="1" applyAlignment="1">
      <alignment horizontal="right" vertical="top" wrapText="1"/>
    </xf>
    <xf numFmtId="0" fontId="10" fillId="2" borderId="1" xfId="0" applyFont="1" applyFill="1" applyBorder="1" applyAlignment="1">
      <alignment horizontal="left" vertical="top" wrapText="1"/>
    </xf>
    <xf numFmtId="0" fontId="10" fillId="0" borderId="0" xfId="0" applyFont="1" applyAlignment="1">
      <alignment vertical="top" wrapText="1"/>
    </xf>
    <xf numFmtId="0" fontId="10" fillId="0" borderId="0" xfId="0" applyFont="1"/>
    <xf numFmtId="0" fontId="10" fillId="0" borderId="0" xfId="0" applyFont="1" applyAlignment="1">
      <alignment wrapText="1"/>
    </xf>
    <xf numFmtId="4" fontId="8" fillId="2" borderId="1" xfId="5" applyNumberFormat="1" applyFont="1" applyFill="1" applyBorder="1" applyAlignment="1">
      <alignment horizontal="right" vertical="top" wrapText="1"/>
    </xf>
    <xf numFmtId="0" fontId="7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1" xfId="5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9" fillId="2" borderId="4" xfId="5" applyFont="1" applyFill="1" applyBorder="1" applyAlignment="1">
      <alignment horizontal="left" vertical="top" wrapText="1"/>
    </xf>
    <xf numFmtId="0" fontId="19" fillId="2" borderId="5" xfId="5" applyFont="1" applyFill="1" applyBorder="1" applyAlignment="1">
      <alignment horizontal="left" vertical="top" wrapText="1"/>
    </xf>
    <xf numFmtId="0" fontId="19" fillId="2" borderId="6" xfId="5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7" fillId="0" borderId="0" xfId="21" applyFont="1" applyBorder="1" applyAlignment="1">
      <alignment horizontal="left" wrapText="1"/>
    </xf>
    <xf numFmtId="0" fontId="9" fillId="0" borderId="0" xfId="21" applyFont="1">
      <alignment horizontal="center"/>
    </xf>
    <xf numFmtId="0" fontId="7" fillId="0" borderId="0" xfId="0" applyFont="1" applyAlignment="1">
      <alignment horizontal="center"/>
    </xf>
    <xf numFmtId="0" fontId="8" fillId="0" borderId="0" xfId="21" applyFont="1" applyBorder="1" applyAlignment="1">
      <alignment horizontal="center" vertical="top" wrapText="1"/>
    </xf>
    <xf numFmtId="0" fontId="7" fillId="0" borderId="2" xfId="21" applyFont="1" applyBorder="1" applyAlignment="1">
      <alignment horizontal="left" vertical="top" wrapText="1"/>
    </xf>
    <xf numFmtId="0" fontId="7" fillId="0" borderId="0" xfId="21" applyFont="1" applyBorder="1" applyAlignment="1">
      <alignment horizontal="left" vertical="top" wrapText="1"/>
    </xf>
  </cellXfs>
  <cellStyles count="24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БазЦ" xfId="9"/>
    <cellStyle name="ИтогоБИМ" xfId="10"/>
    <cellStyle name="ИтогоРесМет" xfId="11"/>
    <cellStyle name="ЛокСмета" xfId="12"/>
    <cellStyle name="ЛокСмМТСН" xfId="13"/>
    <cellStyle name="М29" xfId="14"/>
    <cellStyle name="ОбСмета" xfId="15"/>
    <cellStyle name="Обычный" xfId="0" builtinId="0"/>
    <cellStyle name="Параметр" xfId="16"/>
    <cellStyle name="ПеременныеСметы" xfId="17"/>
    <cellStyle name="РесСмета" xfId="18"/>
    <cellStyle name="СводкаСтоимРаб" xfId="19"/>
    <cellStyle name="СводРасч" xfId="20"/>
    <cellStyle name="Титул" xfId="21"/>
    <cellStyle name="Хвост" xfId="22"/>
    <cellStyle name="Экспертиза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Y57"/>
  <sheetViews>
    <sheetView showGridLines="0" tabSelected="1" topLeftCell="A38" zoomScaleNormal="100" workbookViewId="0">
      <selection activeCell="L54" sqref="L54"/>
    </sheetView>
  </sheetViews>
  <sheetFormatPr defaultColWidth="9.140625" defaultRowHeight="15"/>
  <cols>
    <col min="1" max="1" width="9.140625" style="1"/>
    <col min="2" max="2" width="50.42578125" style="1" customWidth="1"/>
    <col min="3" max="3" width="41.42578125" style="1" customWidth="1"/>
    <col min="4" max="4" width="21.7109375" style="1" customWidth="1"/>
    <col min="5" max="10" width="22.140625" style="1" hidden="1" customWidth="1"/>
    <col min="11" max="11" width="73.7109375" style="1" hidden="1" customWidth="1"/>
    <col min="12" max="12" width="16" style="24" customWidth="1"/>
    <col min="13" max="13" width="15.42578125" style="1" customWidth="1"/>
    <col min="14" max="15" width="9.140625" style="1" customWidth="1"/>
    <col min="16" max="16384" width="9.140625" style="1"/>
  </cols>
  <sheetData>
    <row r="1" spans="1:17">
      <c r="A1" s="54"/>
      <c r="B1" s="54"/>
      <c r="C1" s="54"/>
      <c r="D1" s="54"/>
      <c r="L1" s="23" t="s">
        <v>4</v>
      </c>
    </row>
    <row r="2" spans="1:17">
      <c r="A2" s="59"/>
      <c r="B2" s="59"/>
      <c r="C2" s="59"/>
      <c r="D2" s="59"/>
    </row>
    <row r="3" spans="1:17" ht="18">
      <c r="A3" s="55" t="s">
        <v>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</row>
    <row r="4" spans="1:17">
      <c r="A4" s="56" t="s">
        <v>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7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5"/>
    </row>
    <row r="6" spans="1:17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5"/>
    </row>
    <row r="7" spans="1:17" ht="15.75">
      <c r="A7" s="57" t="s">
        <v>41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</row>
    <row r="8" spans="1:1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5"/>
    </row>
    <row r="9" spans="1:17">
      <c r="A9" s="7"/>
      <c r="B9" s="2"/>
      <c r="C9" s="58"/>
      <c r="D9" s="58"/>
      <c r="E9" s="58"/>
      <c r="F9" s="58"/>
      <c r="G9" s="58"/>
      <c r="H9" s="58"/>
      <c r="I9" s="58"/>
      <c r="J9" s="58"/>
      <c r="K9" s="58"/>
      <c r="L9" s="58"/>
    </row>
    <row r="10" spans="1:17">
      <c r="A10" s="2"/>
      <c r="B10" s="2"/>
      <c r="C10" s="9"/>
      <c r="D10" s="9"/>
      <c r="E10" s="9"/>
      <c r="F10" s="9"/>
      <c r="G10" s="9"/>
      <c r="H10" s="9"/>
      <c r="I10" s="9"/>
      <c r="J10" s="9"/>
      <c r="K10" s="9"/>
      <c r="L10" s="26"/>
    </row>
    <row r="11" spans="1:17">
      <c r="A11" s="7" t="s">
        <v>2</v>
      </c>
      <c r="B11" s="2"/>
      <c r="C11" s="58" t="s">
        <v>42</v>
      </c>
      <c r="D11" s="58"/>
      <c r="E11" s="58"/>
      <c r="F11" s="58"/>
      <c r="G11" s="58"/>
      <c r="H11" s="58"/>
      <c r="I11" s="58"/>
      <c r="J11" s="58"/>
      <c r="K11" s="58"/>
      <c r="L11" s="58"/>
    </row>
    <row r="12" spans="1:17">
      <c r="A12" s="2"/>
      <c r="B12" s="2"/>
      <c r="C12" s="3"/>
      <c r="D12" s="3"/>
      <c r="E12" s="3"/>
      <c r="F12" s="3"/>
      <c r="G12" s="3"/>
      <c r="H12" s="3"/>
      <c r="I12" s="3"/>
      <c r="J12" s="3"/>
      <c r="K12" s="3"/>
      <c r="L12" s="27" t="s">
        <v>43</v>
      </c>
    </row>
    <row r="13" spans="1:17" s="5" customFormat="1" ht="121.5" customHeight="1">
      <c r="A13" s="4" t="s">
        <v>0</v>
      </c>
      <c r="B13" s="4" t="s">
        <v>5</v>
      </c>
      <c r="C13" s="4" t="s">
        <v>6</v>
      </c>
      <c r="D13" s="4" t="s">
        <v>7</v>
      </c>
      <c r="E13" s="4"/>
      <c r="F13" s="4"/>
      <c r="G13" s="4"/>
      <c r="H13" s="4"/>
      <c r="I13" s="4"/>
      <c r="J13" s="4"/>
      <c r="K13" s="4"/>
      <c r="L13" s="28" t="s">
        <v>8</v>
      </c>
    </row>
    <row r="14" spans="1:17">
      <c r="A14" s="10">
        <v>1</v>
      </c>
      <c r="B14" s="10">
        <v>2</v>
      </c>
      <c r="C14" s="10">
        <v>3</v>
      </c>
      <c r="D14" s="10">
        <v>4</v>
      </c>
      <c r="E14" s="10">
        <v>4</v>
      </c>
      <c r="F14" s="10">
        <v>4</v>
      </c>
      <c r="G14" s="10">
        <v>4</v>
      </c>
      <c r="H14" s="10">
        <v>4</v>
      </c>
      <c r="I14" s="10">
        <v>4</v>
      </c>
      <c r="J14" s="10">
        <v>4</v>
      </c>
      <c r="K14" s="10">
        <v>4</v>
      </c>
      <c r="L14" s="10">
        <v>5</v>
      </c>
    </row>
    <row r="15" spans="1:17" s="6" customFormat="1" ht="23.65" customHeight="1">
      <c r="A15" s="51" t="s">
        <v>9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</row>
    <row r="16" spans="1:17" s="8" customFormat="1" ht="104.25" customHeight="1">
      <c r="A16" s="11">
        <v>1</v>
      </c>
      <c r="B16" s="12" t="s">
        <v>10</v>
      </c>
      <c r="C16" s="12" t="s">
        <v>40</v>
      </c>
      <c r="D16" s="13" t="str">
        <f ca="1">IF(INDIRECT("H"&amp;ROW())="",INDIRECT("E"&amp;ROW()),"(" &amp; INDIRECT("H"&amp;ROW())&amp;")")&amp;IF(INDIRECT("F"&amp;ROW())="0", " * 0", IF(INDIRECT("F"&amp;ROW())="", IF(INDIRECT("I"&amp;ROW())=""," "," * "&amp;INDIRECT("I"&amp;ROW())), " * "&amp;INDIRECT("F"&amp;ROW())))&amp;IF(INDIRECT("G"&amp;ROW())="", " ", " * "&amp;INDIRECT("G"&amp;ROW()))</f>
        <v>1 * 384 * 0.4</v>
      </c>
      <c r="E16" s="14">
        <v>1</v>
      </c>
      <c r="F16" s="14" t="str">
        <f ca="1">IF(INDIRECT("J" &amp; ROW())="текущие цены", IF(INDIRECT("G" &amp; ROW())="", "0", "0"), IF(INDIRECT("G" &amp; ROW())="", "153.6","384"))</f>
        <v>384</v>
      </c>
      <c r="G16" s="14">
        <v>0.4</v>
      </c>
      <c r="H16" s="14"/>
      <c r="I16" s="14"/>
      <c r="J16" s="14" t="s">
        <v>11</v>
      </c>
      <c r="K16" s="14" t="s">
        <v>12</v>
      </c>
      <c r="L16" s="29">
        <f>153.6</f>
        <v>153.6</v>
      </c>
      <c r="M16" s="6"/>
      <c r="N16" s="6"/>
      <c r="O16" s="6"/>
      <c r="P16" s="6"/>
      <c r="Q16" s="6"/>
    </row>
    <row r="17" spans="1:17" ht="101.25" customHeight="1">
      <c r="A17" s="11">
        <v>2</v>
      </c>
      <c r="B17" s="12" t="s">
        <v>13</v>
      </c>
      <c r="C17" s="12" t="s">
        <v>39</v>
      </c>
      <c r="D17" s="13" t="str">
        <f ca="1">IF(INDIRECT("H"&amp;ROW())="",INDIRECT("E"&amp;ROW()),"(" &amp; INDIRECT("H"&amp;ROW())&amp;")")&amp;IF(INDIRECT("F"&amp;ROW())="0", " * 0", IF(INDIRECT("F"&amp;ROW())="", IF(INDIRECT("I"&amp;ROW())=""," "," * "&amp;INDIRECT("I"&amp;ROW())), " * "&amp;INDIRECT("F"&amp;ROW())))&amp;IF(INDIRECT("G"&amp;ROW())="", " ", " * "&amp;INDIRECT("G"&amp;ROW()))</f>
        <v>1 * 261 * 0.4</v>
      </c>
      <c r="E17" s="14">
        <v>1</v>
      </c>
      <c r="F17" s="14" t="str">
        <f ca="1">IF(INDIRECT("J" &amp; ROW())="текущие цены", IF(INDIRECT("G" &amp; ROW())="", "0", "0"), IF(INDIRECT("G" &amp; ROW())="", "104.4","261"))</f>
        <v>261</v>
      </c>
      <c r="G17" s="14">
        <v>0.4</v>
      </c>
      <c r="H17" s="14"/>
      <c r="I17" s="14"/>
      <c r="J17" s="14" t="s">
        <v>11</v>
      </c>
      <c r="K17" s="14" t="s">
        <v>12</v>
      </c>
      <c r="L17" s="29">
        <f>104.4</f>
        <v>104.4</v>
      </c>
      <c r="M17" s="6"/>
      <c r="N17" s="6"/>
      <c r="O17" s="6"/>
      <c r="P17" s="6"/>
      <c r="Q17" s="6"/>
    </row>
    <row r="18" spans="1:17" ht="113.25">
      <c r="A18" s="15">
        <v>3</v>
      </c>
      <c r="B18" s="16" t="s">
        <v>14</v>
      </c>
      <c r="C18" s="16" t="s">
        <v>38</v>
      </c>
      <c r="D18" s="17" t="str">
        <f ca="1">IF(INDIRECT("H"&amp;ROW())="",INDIRECT("E"&amp;ROW()),"(" &amp; INDIRECT("H"&amp;ROW())&amp;")")&amp;IF(INDIRECT("F"&amp;ROW())="0", " * 0", IF(INDIRECT("F"&amp;ROW())="", IF(INDIRECT("I"&amp;ROW())=""," "," * "&amp;INDIRECT("I"&amp;ROW())), " * "&amp;INDIRECT("F"&amp;ROW())))&amp;IF(INDIRECT("G"&amp;ROW())="", " ", " * "&amp;INDIRECT("G"&amp;ROW()))</f>
        <v>1 * 58 * 0.4</v>
      </c>
      <c r="E18" s="18">
        <v>1</v>
      </c>
      <c r="F18" s="18" t="str">
        <f ca="1">IF(INDIRECT("J" &amp; ROW())="текущие цены", IF(INDIRECT("G" &amp; ROW())="", "0", "0"), IF(INDIRECT("G" &amp; ROW())="", "23.2","58"))</f>
        <v>58</v>
      </c>
      <c r="G18" s="18">
        <v>0.4</v>
      </c>
      <c r="H18" s="18"/>
      <c r="I18" s="18"/>
      <c r="J18" s="18" t="s">
        <v>11</v>
      </c>
      <c r="K18" s="18" t="s">
        <v>12</v>
      </c>
      <c r="L18" s="30">
        <f xml:space="preserve"> 23.2</f>
        <v>23.2</v>
      </c>
      <c r="M18" s="6"/>
      <c r="N18" s="6"/>
      <c r="O18" s="6"/>
      <c r="P18" s="6"/>
      <c r="Q18" s="6"/>
    </row>
    <row r="19" spans="1:17">
      <c r="A19" s="46" t="s">
        <v>15</v>
      </c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29">
        <f>281.2</f>
        <v>281.2</v>
      </c>
      <c r="M19" s="6"/>
      <c r="N19" s="6"/>
      <c r="O19" s="6"/>
      <c r="P19" s="6"/>
      <c r="Q19" s="6"/>
    </row>
    <row r="20" spans="1:17">
      <c r="A20" s="53" t="s">
        <v>16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29"/>
      <c r="M20" s="6"/>
      <c r="N20" s="6"/>
      <c r="O20" s="6"/>
      <c r="P20" s="6"/>
      <c r="Q20" s="6"/>
    </row>
    <row r="21" spans="1:17">
      <c r="A21" s="46" t="s">
        <v>17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29">
        <f>281.2</f>
        <v>281.2</v>
      </c>
      <c r="M21" s="6"/>
      <c r="N21" s="6"/>
      <c r="O21" s="6"/>
      <c r="P21" s="6"/>
      <c r="Q21" s="6"/>
    </row>
    <row r="22" spans="1:17" ht="30" customHeight="1">
      <c r="A22" s="49" t="s">
        <v>49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31">
        <f>11239.56</f>
        <v>11239.56</v>
      </c>
      <c r="M22" s="6"/>
      <c r="N22" s="6"/>
      <c r="O22" s="6"/>
      <c r="P22" s="6"/>
      <c r="Q22" s="6"/>
    </row>
    <row r="23" spans="1:17">
      <c r="A23" s="47" t="s">
        <v>19</v>
      </c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30">
        <f>11239.56</f>
        <v>11239.56</v>
      </c>
      <c r="M23" s="6"/>
      <c r="N23" s="6"/>
      <c r="O23" s="6"/>
      <c r="P23" s="6"/>
      <c r="Q23" s="6"/>
    </row>
    <row r="24" spans="1:17" ht="21.6" customHeight="1">
      <c r="A24" s="51" t="s">
        <v>20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6"/>
      <c r="N24" s="6"/>
      <c r="O24" s="6"/>
      <c r="P24" s="6"/>
      <c r="Q24" s="6"/>
    </row>
    <row r="25" spans="1:17" ht="221.25">
      <c r="A25" s="11">
        <v>4</v>
      </c>
      <c r="B25" s="12" t="s">
        <v>21</v>
      </c>
      <c r="C25" s="12" t="s">
        <v>52</v>
      </c>
      <c r="D25" s="13" t="s">
        <v>58</v>
      </c>
      <c r="E25" s="14">
        <v>9.1999999999999993</v>
      </c>
      <c r="F25" s="14" t="str">
        <f ca="1">IF(INDIRECT("J" &amp; ROW())="текущие цены", IF(INDIRECT("G" &amp; ROW())="", "0", "0"), IF(INDIRECT("G" &amp; ROW())="", "6045.16","4106"))</f>
        <v>4106</v>
      </c>
      <c r="G25" s="14" t="s">
        <v>22</v>
      </c>
      <c r="H25" s="14"/>
      <c r="I25" s="14"/>
      <c r="J25" s="14" t="s">
        <v>11</v>
      </c>
      <c r="K25" s="14" t="s">
        <v>23</v>
      </c>
      <c r="L25" s="29">
        <f>9.2*1918*1.1*0.85*1.3*1.0625</f>
        <v>22788.740975000001</v>
      </c>
      <c r="M25" s="6"/>
      <c r="N25" s="6"/>
      <c r="O25" s="6"/>
      <c r="P25" s="6"/>
      <c r="Q25" s="6"/>
    </row>
    <row r="26" spans="1:17" ht="60">
      <c r="A26" s="11">
        <v>5</v>
      </c>
      <c r="B26" s="12" t="s">
        <v>53</v>
      </c>
      <c r="C26" s="12" t="s">
        <v>24</v>
      </c>
      <c r="D26" s="13" t="s">
        <v>54</v>
      </c>
      <c r="E26" s="14">
        <v>9.1999999999999993</v>
      </c>
      <c r="F26" s="14" t="str">
        <f ca="1">IF(INDIRECT("J" &amp; ROW())="текущие цены", IF(INDIRECT("G" &amp; ROW())="", "0", "0"), IF(INDIRECT("G" &amp; ROW())="", "1984","1984"))</f>
        <v>1984</v>
      </c>
      <c r="G26" s="14"/>
      <c r="H26" s="14"/>
      <c r="I26" s="14"/>
      <c r="J26" s="14" t="s">
        <v>11</v>
      </c>
      <c r="K26" s="14"/>
      <c r="L26" s="29">
        <f>9.2*882</f>
        <v>8114.4</v>
      </c>
      <c r="M26" s="6"/>
      <c r="N26" s="6"/>
      <c r="O26" s="6"/>
      <c r="P26" s="6"/>
      <c r="Q26" s="6"/>
    </row>
    <row r="27" spans="1:17">
      <c r="A27" s="46" t="s">
        <v>15</v>
      </c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29">
        <f>SUM(L25:L26)</f>
        <v>30903.140975000002</v>
      </c>
      <c r="M27" s="6"/>
      <c r="N27" s="6"/>
      <c r="O27" s="6"/>
      <c r="P27" s="6"/>
      <c r="Q27" s="6"/>
    </row>
    <row r="28" spans="1:17" ht="18" customHeight="1">
      <c r="A28" s="53" t="s">
        <v>25</v>
      </c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29"/>
      <c r="M28" s="6"/>
      <c r="N28" s="6"/>
      <c r="O28" s="6"/>
      <c r="P28" s="6"/>
      <c r="Q28" s="6"/>
    </row>
    <row r="29" spans="1:17">
      <c r="A29" s="46" t="s">
        <v>26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29">
        <f>L27</f>
        <v>30903.140975000002</v>
      </c>
      <c r="M29" s="6"/>
      <c r="N29" s="6"/>
      <c r="O29" s="6"/>
      <c r="P29" s="6"/>
      <c r="Q29" s="6"/>
    </row>
    <row r="30" spans="1:17" s="22" customFormat="1" ht="33.6" customHeight="1">
      <c r="A30" s="49" t="s">
        <v>48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31">
        <f>L29*3.53</f>
        <v>109088.08764175</v>
      </c>
      <c r="M30" s="21"/>
      <c r="N30" s="21"/>
      <c r="O30" s="21"/>
      <c r="P30" s="21"/>
      <c r="Q30" s="21"/>
    </row>
    <row r="31" spans="1:17" ht="18.600000000000001" customHeight="1">
      <c r="A31" s="47" t="s">
        <v>27</v>
      </c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30">
        <f>L30</f>
        <v>109088.08764175</v>
      </c>
      <c r="M31" s="6"/>
      <c r="N31" s="6"/>
      <c r="O31" s="6"/>
      <c r="P31" s="6"/>
      <c r="Q31" s="6"/>
    </row>
    <row r="32" spans="1:17" ht="23.65" customHeight="1">
      <c r="A32" s="51" t="s">
        <v>28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6"/>
      <c r="N32" s="6"/>
      <c r="O32" s="6"/>
      <c r="P32" s="6"/>
      <c r="Q32" s="6"/>
    </row>
    <row r="33" spans="1:17" ht="240.75" customHeight="1">
      <c r="A33" s="15">
        <v>7</v>
      </c>
      <c r="B33" s="16" t="s">
        <v>46</v>
      </c>
      <c r="C33" s="16" t="s">
        <v>59</v>
      </c>
      <c r="D33" s="17" t="s">
        <v>60</v>
      </c>
      <c r="E33" s="18">
        <v>1</v>
      </c>
      <c r="F33" s="18" t="str">
        <f ca="1">IF(INDIRECT("J" &amp; ROW())="текущие цены", IF(INDIRECT("G" &amp; ROW())="", "0", "0"), IF(INDIRECT("G" &amp; ROW())="", "51441.28","51441.28"))</f>
        <v>51441.28</v>
      </c>
      <c r="G33" s="18"/>
      <c r="H33" s="18"/>
      <c r="I33" s="18"/>
      <c r="J33" s="18" t="s">
        <v>11</v>
      </c>
      <c r="K33" s="18"/>
      <c r="L33" s="30">
        <f>(0.075-(((0.075-0.058)/(3-2))*(3-2.511)))*1000000</f>
        <v>66687</v>
      </c>
      <c r="M33" s="6"/>
      <c r="N33" s="6"/>
      <c r="O33" s="6"/>
      <c r="P33" s="6"/>
      <c r="Q33" s="6"/>
    </row>
    <row r="34" spans="1:17">
      <c r="A34" s="46" t="s">
        <v>15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29">
        <f>L33</f>
        <v>66687</v>
      </c>
      <c r="M34" s="6"/>
      <c r="N34" s="6"/>
      <c r="O34" s="6"/>
      <c r="P34" s="6"/>
      <c r="Q34" s="6"/>
    </row>
    <row r="35" spans="1:17">
      <c r="A35" s="53" t="s">
        <v>29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29"/>
      <c r="M35" s="6"/>
      <c r="N35" s="6"/>
      <c r="O35" s="6"/>
      <c r="P35" s="6"/>
      <c r="Q35" s="6"/>
    </row>
    <row r="36" spans="1:17">
      <c r="A36" s="46" t="s">
        <v>30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29">
        <f>L34</f>
        <v>66687</v>
      </c>
      <c r="M36" s="6"/>
      <c r="N36" s="6"/>
      <c r="O36" s="6"/>
      <c r="P36" s="6"/>
      <c r="Q36" s="6"/>
    </row>
    <row r="37" spans="1:17" s="22" customFormat="1" ht="33.6" customHeight="1">
      <c r="A37" s="49" t="s">
        <v>47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31">
        <f>L36*3.46</f>
        <v>230737.02</v>
      </c>
      <c r="M37" s="21"/>
      <c r="N37" s="21"/>
      <c r="O37" s="21"/>
      <c r="P37" s="21"/>
      <c r="Q37" s="21"/>
    </row>
    <row r="38" spans="1:17">
      <c r="A38" s="47" t="s">
        <v>31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30">
        <f>L37</f>
        <v>230737.02</v>
      </c>
      <c r="M38" s="6"/>
      <c r="N38" s="6"/>
      <c r="O38" s="6"/>
      <c r="P38" s="6"/>
      <c r="Q38" s="6"/>
    </row>
    <row r="39" spans="1:17" ht="23.65" customHeight="1">
      <c r="A39" s="51" t="s">
        <v>50</v>
      </c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6"/>
      <c r="N39" s="6"/>
      <c r="O39" s="6"/>
      <c r="P39" s="6"/>
      <c r="Q39" s="6"/>
    </row>
    <row r="40" spans="1:17" ht="45">
      <c r="A40" s="15">
        <v>8</v>
      </c>
      <c r="B40" s="16" t="s">
        <v>55</v>
      </c>
      <c r="C40" s="16" t="s">
        <v>56</v>
      </c>
      <c r="D40" s="17" t="s">
        <v>57</v>
      </c>
      <c r="E40" s="18">
        <v>9.1999999999999993</v>
      </c>
      <c r="F40" s="18" t="str">
        <f ca="1">IF(INDIRECT("J" &amp; ROW())="текущие цены", IF(INDIRECT("G" &amp; ROW())="", "0", "0"), IF(INDIRECT("G" &amp; ROW())="", "7082.15","7082.15"))</f>
        <v>7082.15</v>
      </c>
      <c r="G40" s="18"/>
      <c r="H40" s="18"/>
      <c r="I40" s="18"/>
      <c r="J40" s="18" t="s">
        <v>11</v>
      </c>
      <c r="K40" s="18"/>
      <c r="L40" s="30">
        <f>9.2*5665.72</f>
        <v>52124.623999999996</v>
      </c>
      <c r="M40" s="6"/>
      <c r="N40" s="6"/>
      <c r="O40" s="6"/>
      <c r="P40" s="6"/>
      <c r="Q40" s="6"/>
    </row>
    <row r="41" spans="1:17">
      <c r="A41" s="46" t="s">
        <v>15</v>
      </c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29">
        <f>L40</f>
        <v>52124.623999999996</v>
      </c>
      <c r="M41" s="6"/>
      <c r="N41" s="6"/>
      <c r="O41" s="6"/>
      <c r="P41" s="6"/>
      <c r="Q41" s="6"/>
    </row>
    <row r="42" spans="1:17">
      <c r="A42" s="53" t="s">
        <v>32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29"/>
      <c r="M42" s="6"/>
      <c r="N42" s="6"/>
      <c r="O42" s="6"/>
      <c r="P42" s="6"/>
      <c r="Q42" s="6"/>
    </row>
    <row r="43" spans="1:17">
      <c r="A43" s="46" t="s">
        <v>33</v>
      </c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29">
        <f>L41</f>
        <v>52124.623999999996</v>
      </c>
      <c r="M43" s="6"/>
      <c r="N43" s="6"/>
      <c r="O43" s="6"/>
      <c r="P43" s="6"/>
      <c r="Q43" s="6"/>
    </row>
    <row r="44" spans="1:17" s="22" customFormat="1" ht="36" customHeight="1">
      <c r="A44" s="49" t="s">
        <v>48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31">
        <f>L43*3.53</f>
        <v>183999.92271999997</v>
      </c>
      <c r="M44" s="21"/>
      <c r="N44" s="21"/>
      <c r="O44" s="21"/>
      <c r="P44" s="21"/>
      <c r="Q44" s="21"/>
    </row>
    <row r="45" spans="1:17">
      <c r="A45" s="46" t="s">
        <v>18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29"/>
      <c r="M45" s="6"/>
      <c r="N45" s="6"/>
      <c r="O45" s="6"/>
      <c r="P45" s="6"/>
      <c r="Q45" s="6"/>
    </row>
    <row r="46" spans="1:17">
      <c r="A46" s="47" t="s">
        <v>34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30">
        <f>L44</f>
        <v>183999.92271999997</v>
      </c>
      <c r="M46" s="6"/>
      <c r="N46" s="6"/>
      <c r="O46" s="6"/>
      <c r="P46" s="6"/>
      <c r="Q46" s="6"/>
    </row>
    <row r="47" spans="1:17">
      <c r="A47" s="41" t="s">
        <v>35</v>
      </c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32"/>
      <c r="M47" s="6"/>
      <c r="N47" s="6"/>
      <c r="O47" s="6"/>
      <c r="P47" s="6"/>
      <c r="Q47" s="6"/>
    </row>
    <row r="48" spans="1:17">
      <c r="A48" s="39" t="s">
        <v>19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32">
        <f>L22</f>
        <v>11239.56</v>
      </c>
      <c r="M48" s="6"/>
      <c r="N48" s="6"/>
      <c r="O48" s="6"/>
      <c r="P48" s="6"/>
      <c r="Q48" s="6"/>
    </row>
    <row r="49" spans="1:25" ht="19.899999999999999" customHeight="1">
      <c r="A49" s="39" t="s">
        <v>27</v>
      </c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32">
        <f>L31</f>
        <v>109088.08764175</v>
      </c>
      <c r="M49" s="6"/>
      <c r="N49" s="6"/>
      <c r="O49" s="6"/>
      <c r="P49" s="6"/>
      <c r="Q49" s="6"/>
    </row>
    <row r="50" spans="1:25">
      <c r="A50" s="39" t="s">
        <v>31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32">
        <f>L38</f>
        <v>230737.02</v>
      </c>
      <c r="M50" s="6"/>
      <c r="N50" s="6"/>
      <c r="O50" s="6"/>
      <c r="P50" s="6"/>
      <c r="Q50" s="6"/>
    </row>
    <row r="51" spans="1:25">
      <c r="A51" s="39" t="s">
        <v>45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32">
        <f>L46</f>
        <v>183999.92271999997</v>
      </c>
      <c r="M51" s="6"/>
      <c r="N51" s="6"/>
      <c r="O51" s="6"/>
      <c r="P51" s="6"/>
      <c r="Q51" s="6"/>
    </row>
    <row r="52" spans="1:25" s="20" customFormat="1" ht="15.75">
      <c r="A52" s="41" t="s">
        <v>36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33">
        <f>SUM(L48:L51)</f>
        <v>535064.59036174999</v>
      </c>
      <c r="M52" s="19"/>
      <c r="N52" s="19"/>
      <c r="O52" s="19"/>
      <c r="P52" s="19"/>
      <c r="Q52" s="19"/>
    </row>
    <row r="53" spans="1:25" s="36" customFormat="1" ht="19.5" customHeight="1">
      <c r="A53" s="43" t="s">
        <v>51</v>
      </c>
      <c r="B53" s="44"/>
      <c r="C53" s="44"/>
      <c r="D53" s="45"/>
      <c r="E53" s="34"/>
      <c r="F53" s="34"/>
      <c r="G53" s="34"/>
      <c r="H53" s="34"/>
      <c r="I53" s="34"/>
      <c r="J53" s="34"/>
      <c r="K53" s="34"/>
      <c r="L53" s="38">
        <f>(L48/39.97*36.12)+((L49+L51)/3.53*3.19)+(L50/3.46*3.13)</f>
        <v>483745.82065553893</v>
      </c>
      <c r="M53" s="19"/>
      <c r="O53" s="35"/>
      <c r="P53" s="35"/>
      <c r="Q53" s="35"/>
      <c r="R53" s="35"/>
      <c r="S53" s="35"/>
      <c r="Y53" s="37"/>
    </row>
    <row r="54" spans="1:25">
      <c r="A54" s="39" t="s">
        <v>37</v>
      </c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32">
        <f>L52*0.18</f>
        <v>96311.626265114988</v>
      </c>
      <c r="M54" s="6"/>
      <c r="N54" s="6"/>
      <c r="O54" s="6"/>
      <c r="P54" s="6"/>
      <c r="Q54" s="6"/>
    </row>
    <row r="55" spans="1:25" ht="15.75">
      <c r="A55" s="41" t="s">
        <v>44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33">
        <f>L52+L54</f>
        <v>631376.21662686497</v>
      </c>
      <c r="M55" s="6"/>
      <c r="N55" s="6"/>
      <c r="O55" s="6"/>
      <c r="P55" s="6"/>
      <c r="Q55" s="6"/>
    </row>
    <row r="56" spans="1: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5"/>
      <c r="M56" s="7"/>
      <c r="N56" s="8"/>
      <c r="O56" s="8"/>
      <c r="P56" s="8"/>
      <c r="Q56" s="8"/>
    </row>
    <row r="57" spans="1: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5"/>
    </row>
  </sheetData>
  <mergeCells count="41">
    <mergeCell ref="A15:L15"/>
    <mergeCell ref="A19:K19"/>
    <mergeCell ref="A1:D1"/>
    <mergeCell ref="A3:L3"/>
    <mergeCell ref="A4:L4"/>
    <mergeCell ref="A7:L7"/>
    <mergeCell ref="C11:L11"/>
    <mergeCell ref="C9:L9"/>
    <mergeCell ref="A2:D2"/>
    <mergeCell ref="A20:K20"/>
    <mergeCell ref="A21:K21"/>
    <mergeCell ref="A22:K22"/>
    <mergeCell ref="A23:K23"/>
    <mergeCell ref="A24:L24"/>
    <mergeCell ref="A27:K27"/>
    <mergeCell ref="A28:K28"/>
    <mergeCell ref="A29:K29"/>
    <mergeCell ref="A30:K30"/>
    <mergeCell ref="A31:K31"/>
    <mergeCell ref="A44:K44"/>
    <mergeCell ref="A32:L32"/>
    <mergeCell ref="A34:K34"/>
    <mergeCell ref="A35:K35"/>
    <mergeCell ref="A36:K36"/>
    <mergeCell ref="A37:K37"/>
    <mergeCell ref="A38:K38"/>
    <mergeCell ref="A39:L39"/>
    <mergeCell ref="A41:K41"/>
    <mergeCell ref="A42:K42"/>
    <mergeCell ref="A43:K43"/>
    <mergeCell ref="A45:K45"/>
    <mergeCell ref="A46:K46"/>
    <mergeCell ref="A47:K47"/>
    <mergeCell ref="A48:K48"/>
    <mergeCell ref="A49:K49"/>
    <mergeCell ref="A50:K50"/>
    <mergeCell ref="A51:K51"/>
    <mergeCell ref="A52:K52"/>
    <mergeCell ref="A54:K54"/>
    <mergeCell ref="A55:K55"/>
    <mergeCell ref="A53:D53"/>
  </mergeCells>
  <phoneticPr fontId="4" type="noConversion"/>
  <pageMargins left="0.78740157480314965" right="0.39370078740157483" top="0.39370078740157483" bottom="0.39370078740157483" header="0.23622047244094491" footer="0.23622047244094491"/>
  <pageSetup paperSize="9" scale="66" fitToHeight="30000" orientation="portrait" r:id="rId1"/>
  <headerFooter alignWithMargins="0">
    <oddHeader>&amp;LГРАНД-Смета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Лист1</vt:lpstr>
      <vt:lpstr>'Мои данные'!Заголовки_для_печати</vt:lpstr>
      <vt:lpstr>'Мои данные'!Область_печати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dc:description>27.04.2009</dc:description>
  <cp:lastModifiedBy>plotnikova_as</cp:lastModifiedBy>
  <cp:lastPrinted>2009-02-02T07:59:09Z</cp:lastPrinted>
  <dcterms:created xsi:type="dcterms:W3CDTF">2007-02-21T08:42:24Z</dcterms:created>
  <dcterms:modified xsi:type="dcterms:W3CDTF">2012-11-15T06:01:45Z</dcterms:modified>
</cp:coreProperties>
</file>